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841A7A7B-BCEF-4297-AE4F-A2C8316E749F}" xr6:coauthVersionLast="47" xr6:coauthVersionMax="47" xr10:uidLastSave="{00000000-0000-0000-0000-000000000000}"/>
  <bookViews>
    <workbookView xWindow="-108" yWindow="-108" windowWidth="23256" windowHeight="12456" xr2:uid="{D6BDF9A7-30B6-4C60-AE93-83092761F7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14" i="1" s="1"/>
  <c r="C14" i="1"/>
  <c r="D5" i="1"/>
  <c r="D6" i="1"/>
  <c r="D7" i="1"/>
  <c r="D8" i="1"/>
  <c r="D9" i="1"/>
  <c r="D10" i="1"/>
  <c r="D11" i="1"/>
  <c r="D12" i="1"/>
  <c r="D13" i="1"/>
  <c r="E12" i="1" l="1"/>
  <c r="E10" i="1"/>
  <c r="E8" i="1"/>
  <c r="E7" i="1"/>
  <c r="E11" i="1"/>
  <c r="E14" i="1"/>
  <c r="E6" i="1"/>
  <c r="E9" i="1"/>
  <c r="E13" i="1"/>
  <c r="E5" i="1"/>
  <c r="E4" i="1"/>
  <c r="F4" i="1" s="1"/>
  <c r="F5" i="1" s="1"/>
  <c r="F6" i="1" l="1"/>
  <c r="F7" i="1" s="1"/>
  <c r="F8" i="1" s="1"/>
  <c r="F9" i="1" s="1"/>
  <c r="F10" i="1" s="1"/>
  <c r="F11" i="1" s="1"/>
  <c r="F12" i="1" s="1"/>
  <c r="F13" i="1" s="1"/>
</calcChain>
</file>

<file path=xl/sharedStrings.xml><?xml version="1.0" encoding="utf-8"?>
<sst xmlns="http://schemas.openxmlformats.org/spreadsheetml/2006/main" count="19" uniqueCount="18">
  <si>
    <t>商品名</t>
    <rPh sb="0" eb="3">
      <t>ショウヒンメイ</t>
    </rPh>
    <phoneticPr fontId="1"/>
  </si>
  <si>
    <t>ドライヤー</t>
    <phoneticPr fontId="1"/>
  </si>
  <si>
    <t>コーヒーメーカー</t>
    <phoneticPr fontId="1"/>
  </si>
  <si>
    <t>卓上カセットコンロ</t>
    <rPh sb="0" eb="2">
      <t>タクジョウ</t>
    </rPh>
    <phoneticPr fontId="1"/>
  </si>
  <si>
    <t>売上高</t>
    <rPh sb="0" eb="2">
      <t>ウリアゲ</t>
    </rPh>
    <rPh sb="2" eb="3">
      <t>ダカ</t>
    </rPh>
    <phoneticPr fontId="1"/>
  </si>
  <si>
    <t>売上構成比</t>
    <rPh sb="0" eb="2">
      <t>ウリアゲ</t>
    </rPh>
    <rPh sb="2" eb="5">
      <t>コウセイヒ</t>
    </rPh>
    <phoneticPr fontId="1"/>
  </si>
  <si>
    <t>累計構成比</t>
    <rPh sb="0" eb="2">
      <t>ルイケイ</t>
    </rPh>
    <rPh sb="2" eb="5">
      <t>コウセイヒ</t>
    </rPh>
    <phoneticPr fontId="1"/>
  </si>
  <si>
    <t>小型衣類乾燥機</t>
    <rPh sb="0" eb="2">
      <t>コガタ</t>
    </rPh>
    <rPh sb="2" eb="4">
      <t>イルイ</t>
    </rPh>
    <rPh sb="4" eb="7">
      <t>カンソウキ</t>
    </rPh>
    <phoneticPr fontId="1"/>
  </si>
  <si>
    <t>合計</t>
    <rPh sb="0" eb="2">
      <t>ゴウケイ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</si>
  <si>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</si>
  <si>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</si>
  <si>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現在</t>
    <rPh sb="0" eb="2">
      <t>ゲンザイ</t>
    </rPh>
    <phoneticPr fontId="1"/>
  </si>
  <si>
    <t>冷蔵庫</t>
    <rPh sb="0" eb="3">
      <t>レイゾウコ</t>
    </rPh>
    <phoneticPr fontId="1"/>
  </si>
  <si>
    <t>洗濯機</t>
    <rPh sb="0" eb="3">
      <t>センタッキ</t>
    </rPh>
    <phoneticPr fontId="1"/>
  </si>
  <si>
    <t>電子レンジ</t>
    <rPh sb="0" eb="2">
      <t>デンシ</t>
    </rPh>
    <phoneticPr fontId="1"/>
  </si>
  <si>
    <t>マルチクッカー</t>
    <phoneticPr fontId="1"/>
  </si>
  <si>
    <t>炊飯器</t>
    <rPh sb="0" eb="3">
      <t>スイハンキ</t>
    </rPh>
    <phoneticPr fontId="1"/>
  </si>
  <si>
    <t>春の新社会人応援キャンペーン売上結果_家電部門</t>
    <rPh sb="0" eb="1">
      <t>ハル</t>
    </rPh>
    <rPh sb="2" eb="6">
      <t>シンシャカイジン</t>
    </rPh>
    <rPh sb="6" eb="8">
      <t>オウエン</t>
    </rPh>
    <rPh sb="14" eb="16">
      <t>ウリアゲ</t>
    </rPh>
    <rPh sb="16" eb="18">
      <t>ケッカ</t>
    </rPh>
    <rPh sb="19" eb="21">
      <t>カデン</t>
    </rPh>
    <rPh sb="21" eb="23">
      <t>ブモン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</si>
</sst>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42" formatCode="_ &quot;¥&quot;* #,##0_ ;_ &quot;¥&quot;* \-#,##0_ ;_ &quot;¥&quot;* &quot;-&quot;_ ;_ @_ "/>
    <numFmt numFmtId="177" formatCode="0.0%"/>
  </numFmts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42" fontId="0" fillId="0" borderId="1" xfId="2" applyNumberFormat="1" applyFont="1" applyBorder="1">
      <alignment vertical="center"/>
    </xf>
    <xf numFmtId="177" fontId="0" fillId="0" borderId="1" xfId="3" applyNumberFormat="1" applyFont="1" applyBorder="1">
      <alignment vertical="center"/>
    </xf>
    <xf numFmtId="177" fontId="0" fillId="0" borderId="2" xfId="3" applyNumberFormat="1" applyFont="1" applyBorder="1">
      <alignment vertical="center"/>
    </xf>
    <xf numFmtId="14" fontId="0" fillId="0" borderId="0" xfId="0" applyNumberFormat="1">
      <alignment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AFC0-8698-40E8-BA4E-942BE3D3B2D4}">
  <dimension ref="A1:F14"/>
  <sheetViews>
    <sheetView tabSelected="1" workbookViewId="0"/>
  </sheetViews>
  <sheetFormatPr defaultRowHeight="18" x14ac:dyDescent="0.45"/>
  <cols>
    <col min="1" max="1" width="18.296875" bestFit="1" customWidth="1"/>
    <col min="2" max="6" width="12.69921875" customWidth="1"/>
  </cols>
  <sheetData>
    <row r="1" spans="1:6" ht="22.2" x14ac:dyDescent="0.45">
      <c r="A1" s="3" t="s">
        <v>17</v>
      </c>
    </row>
    <row r="2" spans="1:6" x14ac:dyDescent="0.45">
      <c r="E2" s="9">
        <v>45839</v>
      </c>
      <c r="F2" t="s">
        <v>11</v>
      </c>
    </row>
    <row r="3" spans="1:6" x14ac:dyDescent="0.45">
      <c r="A3" s="1" t="s">
        <v>0</v>
      </c>
      <c r="B3" s="1" t="s">
        <v>9</v>
      </c>
      <c r="C3" s="1" t="s">
        <v>10</v>
      </c>
      <c r="D3" s="1" t="s">
        <v>4</v>
      </c>
      <c r="E3" s="1" t="s">
        <v>5</v>
      </c>
      <c r="F3" s="1" t="s">
        <v>6</v>
      </c>
    </row>
    <row r="4" spans="1:6" x14ac:dyDescent="0.45">
      <c r="A4" s="2" t="s">
        <v>2</v>
      </c>
      <c r="B4" s="4">
        <v>8000</v>
      </c>
      <c r="C4" s="4">
        <v>180</v>
      </c>
      <c r="D4" s="6">
        <f>B4*C4</f>
        <v>1440000</v>
      </c>
      <c r="E4" s="7">
        <f>D4/$D$14</f>
        <v>2.6489091644899012E-2</v>
      </c>
      <c r="F4" s="7">
        <f>E4</f>
        <v>2.6489091644899012E-2</v>
      </c>
    </row>
    <row r="5" spans="1:6" x14ac:dyDescent="0.45">
      <c r="A5" s="2" t="s">
        <v>12</v>
      </c>
      <c r="B5" s="4">
        <v>55000</v>
      </c>
      <c r="C5" s="4">
        <v>230</v>
      </c>
      <c r="D5" s="6">
        <f t="shared" ref="D5:D13" si="0">B5*C5</f>
        <v>12650000</v>
      </c>
      <c r="E5" s="7">
        <f t="shared" ref="E5:E14" si="1">D5/$D$14</f>
        <v>0.23269931201942534</v>
      </c>
      <c r="F5" s="7">
        <f>F4+E5</f>
        <v>0.25918840366432433</v>
      </c>
    </row>
    <row r="6" spans="1:6" x14ac:dyDescent="0.45">
      <c r="A6" s="2" t="s">
        <v>13</v>
      </c>
      <c r="B6" s="4">
        <v>35000</v>
      </c>
      <c r="C6" s="4">
        <v>340</v>
      </c>
      <c r="D6" s="6">
        <f t="shared" si="0"/>
        <v>11900000</v>
      </c>
      <c r="E6" s="7">
        <f t="shared" si="1"/>
        <v>0.21890291012104043</v>
      </c>
      <c r="F6" s="7">
        <f t="shared" ref="F6:F13" si="2">F5+E6</f>
        <v>0.47809131378536474</v>
      </c>
    </row>
    <row r="7" spans="1:6" x14ac:dyDescent="0.45">
      <c r="A7" s="2" t="s">
        <v>7</v>
      </c>
      <c r="B7" s="4">
        <v>10000</v>
      </c>
      <c r="C7" s="4">
        <v>290</v>
      </c>
      <c r="D7" s="6">
        <f t="shared" si="0"/>
        <v>2900000</v>
      </c>
      <c r="E7" s="7">
        <f t="shared" si="1"/>
        <v>5.3346087340421615E-2</v>
      </c>
      <c r="F7" s="7">
        <f t="shared" si="2"/>
        <v>0.5314374011257863</v>
      </c>
    </row>
    <row r="8" spans="1:6" x14ac:dyDescent="0.45">
      <c r="A8" s="2" t="s">
        <v>1</v>
      </c>
      <c r="B8" s="4">
        <v>12000</v>
      </c>
      <c r="C8" s="4">
        <v>170</v>
      </c>
      <c r="D8" s="6">
        <f t="shared" si="0"/>
        <v>2040000</v>
      </c>
      <c r="E8" s="7">
        <f t="shared" si="1"/>
        <v>3.7526213163606929E-2</v>
      </c>
      <c r="F8" s="7">
        <f t="shared" si="2"/>
        <v>0.56896361428939324</v>
      </c>
    </row>
    <row r="9" spans="1:6" x14ac:dyDescent="0.45">
      <c r="A9" s="2" t="s">
        <v>3</v>
      </c>
      <c r="B9" s="4">
        <v>4800</v>
      </c>
      <c r="C9" s="4">
        <v>115</v>
      </c>
      <c r="D9" s="6">
        <f t="shared" si="0"/>
        <v>552000</v>
      </c>
      <c r="E9" s="7">
        <f t="shared" si="1"/>
        <v>1.0154151797211287E-2</v>
      </c>
      <c r="F9" s="7">
        <f t="shared" si="2"/>
        <v>0.57911776608660448</v>
      </c>
    </row>
    <row r="10" spans="1:6" x14ac:dyDescent="0.45">
      <c r="A10" s="2" t="s">
        <v>14</v>
      </c>
      <c r="B10" s="4">
        <v>18000</v>
      </c>
      <c r="C10" s="4">
        <v>190</v>
      </c>
      <c r="D10" s="6">
        <f t="shared" si="0"/>
        <v>3420000</v>
      </c>
      <c r="E10" s="7">
        <f t="shared" si="1"/>
        <v>6.2911592656635151E-2</v>
      </c>
      <c r="F10" s="7">
        <f t="shared" si="2"/>
        <v>0.64202935874323963</v>
      </c>
    </row>
    <row r="11" spans="1:6" x14ac:dyDescent="0.45">
      <c r="A11" s="2" t="s">
        <v>15</v>
      </c>
      <c r="B11" s="4">
        <v>20000</v>
      </c>
      <c r="C11" s="4">
        <v>420</v>
      </c>
      <c r="D11" s="6">
        <f t="shared" si="0"/>
        <v>8400000</v>
      </c>
      <c r="E11" s="7">
        <f t="shared" si="1"/>
        <v>0.15451970126191089</v>
      </c>
      <c r="F11" s="7">
        <f t="shared" si="2"/>
        <v>0.79654906000515058</v>
      </c>
    </row>
    <row r="12" spans="1:6" x14ac:dyDescent="0.45">
      <c r="A12" s="2" t="s">
        <v>12</v>
      </c>
      <c r="B12" s="4">
        <v>35000</v>
      </c>
      <c r="C12" s="4">
        <v>220</v>
      </c>
      <c r="D12" s="6">
        <f t="shared" si="0"/>
        <v>7700000</v>
      </c>
      <c r="E12" s="7">
        <f t="shared" si="1"/>
        <v>0.14164305949008499</v>
      </c>
      <c r="F12" s="7">
        <f t="shared" si="2"/>
        <v>0.93819211949523562</v>
      </c>
    </row>
    <row r="13" spans="1:6" x14ac:dyDescent="0.45">
      <c r="A13" s="2" t="s">
        <v>16</v>
      </c>
      <c r="B13" s="4">
        <v>16000</v>
      </c>
      <c r="C13" s="4">
        <v>210</v>
      </c>
      <c r="D13" s="6">
        <f t="shared" si="0"/>
        <v>3360000</v>
      </c>
      <c r="E13" s="7">
        <f t="shared" si="1"/>
        <v>6.1807880504764358E-2</v>
      </c>
      <c r="F13" s="7">
        <f t="shared" si="2"/>
        <v>1</v>
      </c>
    </row>
    <row r="14" spans="1:6" x14ac:dyDescent="0.45">
      <c r="A14" s="1" t="s">
        <v>8</v>
      </c>
      <c r="B14" s="5"/>
      <c r="C14" s="4">
        <f t="shared" ref="C14:D14" si="3">SUM(C4:C13)</f>
        <v>2365</v>
      </c>
      <c r="D14" s="6">
        <f t="shared" si="3"/>
        <v>54362000</v>
      </c>
      <c r="E14" s="7">
        <f t="shared" si="1"/>
        <v>1</v>
      </c>
      <c r="F14" s="8"/>
    </row>
  </sheetData>
  <sortState xmlns:xlrd2="http://schemas.microsoft.com/office/spreadsheetml/2017/richdata2" ref="A4:F13">
    <sortCondition descending="1" ref="D9:D13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2026-02-07T05:12:05Z</dcterms:created>
  <dcterms:modified xsi:type="dcterms:W3CDTF">2026-02-07T05:23:38Z</dcterms:modified>
</cp:coreProperties>
</file>